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C4B17289-B5E7-4099-8C44-05F5683067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Menor de 12 años" sheetId="1" r:id="rId1"/>
  </sheets>
  <definedNames>
    <definedName name="_xlnm._FilterDatabase" localSheetId="0" hidden="1">'Menor de 12 años'!$E$11:$T$22</definedName>
    <definedName name="_xlnm.Database">'Menor de 12 años'!$E$11:$T$22</definedName>
    <definedName name="SegmentaciónDeDatos_ESTABLECIMIENTO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I9" i="1" l="1"/>
</calcChain>
</file>

<file path=xl/sharedStrings.xml><?xml version="1.0" encoding="utf-8"?>
<sst xmlns="http://schemas.openxmlformats.org/spreadsheetml/2006/main" count="232" uniqueCount="145">
  <si>
    <t>RENAES</t>
  </si>
  <si>
    <t>MES</t>
  </si>
  <si>
    <t>Z359</t>
  </si>
  <si>
    <t>F</t>
  </si>
  <si>
    <t>A</t>
  </si>
  <si>
    <t>Z3492</t>
  </si>
  <si>
    <t>MAYNAS CIUDAD</t>
  </si>
  <si>
    <t>NO PERTENECE A NINGUNA RED</t>
  </si>
  <si>
    <t>NO PERTENECE A NINGUNA MICRORED</t>
  </si>
  <si>
    <t>HOSP Santa Gema de Yurimaguas</t>
  </si>
  <si>
    <t>REQUENA</t>
  </si>
  <si>
    <t>RED</t>
  </si>
  <si>
    <t>MICRORED</t>
  </si>
  <si>
    <t>ESTABLECIMIENTO</t>
  </si>
  <si>
    <t>MESTIZO</t>
  </si>
  <si>
    <t>OBSTETRICIA</t>
  </si>
  <si>
    <t>MONITOREO FETAL</t>
  </si>
  <si>
    <t>SAN MARTIN CAPELO</t>
  </si>
  <si>
    <t>TAMANCO VIEJO</t>
  </si>
  <si>
    <t>JP2</t>
  </si>
  <si>
    <t>CORIAT MARIN BRENDA FIORELLA</t>
  </si>
  <si>
    <t>F11</t>
  </si>
  <si>
    <t>CARRASCO APARICIO MARIA OFELIA</t>
  </si>
  <si>
    <t>D</t>
  </si>
  <si>
    <t xml:space="preserve">VERIFICAR </t>
  </si>
  <si>
    <t>ALTO AMAZONAS</t>
  </si>
  <si>
    <t>JEBEROS</t>
  </si>
  <si>
    <t xml:space="preserve">JEBEROS </t>
  </si>
  <si>
    <t>MATERNO PERINATAL</t>
  </si>
  <si>
    <t>VÁSQUEZ KUQUIAN JENY</t>
  </si>
  <si>
    <t>NUMERO_DOC</t>
  </si>
  <si>
    <t>FECHA_NAC</t>
  </si>
  <si>
    <t>TIPO_EDAD</t>
  </si>
  <si>
    <t>CODIGO</t>
  </si>
  <si>
    <t>63235833</t>
  </si>
  <si>
    <t>2013-05-09</t>
  </si>
  <si>
    <t>7</t>
  </si>
  <si>
    <t>5</t>
  </si>
  <si>
    <t>1</t>
  </si>
  <si>
    <t>2025-01-01</t>
  </si>
  <si>
    <t>78574856</t>
  </si>
  <si>
    <t>2014-04-29</t>
  </si>
  <si>
    <t>19</t>
  </si>
  <si>
    <t>13</t>
  </si>
  <si>
    <t>2</t>
  </si>
  <si>
    <t>2025-02-11</t>
  </si>
  <si>
    <t>81415513</t>
  </si>
  <si>
    <t>2013-07-26</t>
  </si>
  <si>
    <t>JV2</t>
  </si>
  <si>
    <t>10</t>
  </si>
  <si>
    <t>Z3591</t>
  </si>
  <si>
    <t>2025-02-05</t>
  </si>
  <si>
    <t>4</t>
  </si>
  <si>
    <t>UPS</t>
  </si>
  <si>
    <t>PROFESIONAL</t>
  </si>
  <si>
    <t>Registros</t>
  </si>
  <si>
    <t>SHIWILU</t>
  </si>
  <si>
    <t>PUNCHANA</t>
  </si>
  <si>
    <t>BELLAVISTA NANAY</t>
  </si>
  <si>
    <t>78264941</t>
  </si>
  <si>
    <t>2013-08-17</t>
  </si>
  <si>
    <t>WAT</t>
  </si>
  <si>
    <t>20</t>
  </si>
  <si>
    <t>FLORES CAMUS SARA</t>
  </si>
  <si>
    <t>Z3592</t>
  </si>
  <si>
    <t>6</t>
  </si>
  <si>
    <t>2025-06-09</t>
  </si>
  <si>
    <t>BELEN</t>
  </si>
  <si>
    <t>BELEN de Villa Belen</t>
  </si>
  <si>
    <t>ACHUAR</t>
  </si>
  <si>
    <t>81666272</t>
  </si>
  <si>
    <t>2016-02-05</t>
  </si>
  <si>
    <t>MNN</t>
  </si>
  <si>
    <t>NAVAS VASQUEZ MAYRA NAHIR</t>
  </si>
  <si>
    <t>Z3493</t>
  </si>
  <si>
    <t>2025-05-28</t>
  </si>
  <si>
    <t>3</t>
  </si>
  <si>
    <t>81421010</t>
  </si>
  <si>
    <t>2013-12-05</t>
  </si>
  <si>
    <t>FRE</t>
  </si>
  <si>
    <t>GINECOLOGIA Y OBSTETRICIA</t>
  </si>
  <si>
    <t>ARONI VALDERRAMA FREDY</t>
  </si>
  <si>
    <t>2025-04-08</t>
  </si>
  <si>
    <t>Fecha_Atencion</t>
  </si>
  <si>
    <t>11</t>
  </si>
  <si>
    <t>9</t>
  </si>
  <si>
    <t>Z3593</t>
  </si>
  <si>
    <t>28</t>
  </si>
  <si>
    <t>16</t>
  </si>
  <si>
    <t>DATEM DEL MARAÑON</t>
  </si>
  <si>
    <t>2025-07-09</t>
  </si>
  <si>
    <t>21</t>
  </si>
  <si>
    <t>ETNIA2</t>
  </si>
  <si>
    <t>ANIO</t>
  </si>
  <si>
    <t>DIA</t>
  </si>
  <si>
    <t>BARRANCA</t>
  </si>
  <si>
    <t>SAN LORENZO</t>
  </si>
  <si>
    <t>L27</t>
  </si>
  <si>
    <t>ARCELA ROJAS DARWIN</t>
  </si>
  <si>
    <t>80937224</t>
  </si>
  <si>
    <t>2015-04-16</t>
  </si>
  <si>
    <t>UCAYALI</t>
  </si>
  <si>
    <t>CONTAMANA</t>
  </si>
  <si>
    <t>ORELLANA</t>
  </si>
  <si>
    <t>14</t>
  </si>
  <si>
    <t>2025-07-14</t>
  </si>
  <si>
    <t>17</t>
  </si>
  <si>
    <t>MEDICINA GENERAL</t>
  </si>
  <si>
    <t>VILLANUEVA HINOJOSA LUIS FERNANDO</t>
  </si>
  <si>
    <t>81533225</t>
  </si>
  <si>
    <t>2016-04-29</t>
  </si>
  <si>
    <t>2025-07-16</t>
  </si>
  <si>
    <t>GENERO</t>
  </si>
  <si>
    <t>Lote</t>
  </si>
  <si>
    <t>Num_Pag</t>
  </si>
  <si>
    <t>Num_Reg</t>
  </si>
  <si>
    <t>MORONA</t>
  </si>
  <si>
    <t>PUERTO AMERICA De Morona</t>
  </si>
  <si>
    <t>2025-06-21</t>
  </si>
  <si>
    <t>FIO</t>
  </si>
  <si>
    <t>LOZANO ACHANG MILAGROS FIORELLA</t>
  </si>
  <si>
    <t>81408730</t>
  </si>
  <si>
    <t>2013-08-23</t>
  </si>
  <si>
    <t>TENIENTE CESAR LOPEZ ROJAS</t>
  </si>
  <si>
    <t>SAN MIGUEL DE TENIENTE CESAR LOPEZ ROJAS</t>
  </si>
  <si>
    <t>2025-07-02</t>
  </si>
  <si>
    <t>J21</t>
  </si>
  <si>
    <t>ENFERMERIA</t>
  </si>
  <si>
    <t>CHUJANDAMA OJANAMA LINSER</t>
  </si>
  <si>
    <t>81169099</t>
  </si>
  <si>
    <t>2013-08-04</t>
  </si>
  <si>
    <t>EDAD</t>
  </si>
  <si>
    <t>Lab</t>
  </si>
  <si>
    <t xml:space="preserve">CARDOZO </t>
  </si>
  <si>
    <t>G09</t>
  </si>
  <si>
    <t>ODONTOLOGIA GENERAL</t>
  </si>
  <si>
    <t>DIAZ PEÑA MARIA EJINETTI</t>
  </si>
  <si>
    <t>92733656</t>
  </si>
  <si>
    <t>2022-01-31</t>
  </si>
  <si>
    <t>DIAG</t>
  </si>
  <si>
    <t>01</t>
  </si>
  <si>
    <t>09</t>
  </si>
  <si>
    <t>02</t>
  </si>
  <si>
    <t>05</t>
  </si>
  <si>
    <t>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</si>
</sst>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33" borderId="10" xfId="0" applyNumberFormat="1" applyFont="1" applyFill="1" applyBorder="1" applyAlignment="1">
      <alignment horizontal="center"/>
    </xf>
    <xf numFmtId="1" fontId="16" fillId="33" borderId="11" xfId="0" applyNumberFormat="1" applyFont="1" applyFill="1" applyBorder="1" applyAlignment="1">
      <alignment horizontal="left"/>
    </xf>
    <xf numFmtId="1" fontId="0" fillId="0" borderId="0" xfId="0" applyNumberFormat="1" applyAlignment="1">
      <alignment horizontal="right"/>
    </xf>
    <xf numFmtId="1" fontId="0" fillId="33" borderId="0" xfId="0" applyNumberFormat="1" applyFill="1"/>
    <xf numFmtId="1" fontId="16" fillId="33" borderId="0" xfId="0" applyNumberFormat="1" applyFont="1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32657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">
              <a:extLst>
                <a:ext uri="{FF2B5EF4-FFF2-40B4-BE49-F238E27FC236}">
                  <a16:creationId xmlns:a16="http://schemas.microsoft.com/office/drawing/2014/main" id="{04844740-2D9A-48D4-B194-D39F058E6BD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56516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145323</xdr:colOff>
      <xdr:row>0</xdr:row>
      <xdr:rowOff>69669</xdr:rowOff>
    </xdr:from>
    <xdr:to>
      <xdr:col>12</xdr:col>
      <xdr:colOff>336976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">
              <a:extLst>
                <a:ext uri="{FF2B5EF4-FFF2-40B4-BE49-F238E27FC236}">
                  <a16:creationId xmlns:a16="http://schemas.microsoft.com/office/drawing/2014/main" id="{B5093A26-5BE6-4BEC-9CDE-52DDC55B086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62402" y="69669"/>
              <a:ext cx="6475912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469782</xdr:colOff>
      <xdr:row>0</xdr:row>
      <xdr:rowOff>21772</xdr:rowOff>
    </xdr:from>
    <xdr:to>
      <xdr:col>18</xdr:col>
      <xdr:colOff>947537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DF76B499-C39D-40C2-A0D9-D2F2C68818E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71120" y="21772"/>
              <a:ext cx="7236822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478970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6" name="MES">
              <a:extLst>
                <a:ext uri="{FF2B5EF4-FFF2-40B4-BE49-F238E27FC236}">
                  <a16:creationId xmlns:a16="http://schemas.microsoft.com/office/drawing/2014/main" id="{B7461BFF-23E5-B1FB-E24E-8DA9404BD32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69BE70-680B-4F87-B3E2-86A41C4F7450}" sourceName="RED">
  <extLst>
    <x:ext xmlns:x15="http://schemas.microsoft.com/office/spreadsheetml/2010/11/main" uri="{2F2917AC-EB37-4324-AD4E-5DD8C200BD13}">
      <x15:tableSlicerCache tableId="2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27F16173-02C6-445F-ADDD-8DD284832259}" sourceName="MICRORED">
  <extLst>
    <x:ext xmlns:x15="http://schemas.microsoft.com/office/spreadsheetml/2010/11/main" uri="{2F2917AC-EB37-4324-AD4E-5DD8C200BD13}">
      <x15:tableSlicerCache tableId="2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2B6B53E5-E7B7-4350-AA10-C07B653A2FD0}" sourceName="ESTABLECIMIENTO">
  <extLst>
    <x:ext xmlns:x15="http://schemas.microsoft.com/office/spreadsheetml/2010/11/main" uri="{2F2917AC-EB37-4324-AD4E-5DD8C200BD13}">
      <x15:tableSlicerCache tableId="2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9ADBF85F-1450-4665-AAE4-6080D8C6F54D}" sourceName="MES">
  <extLst>
    <x:ext xmlns:x15="http://schemas.microsoft.com/office/spreadsheetml/2010/11/main" uri="{2F2917AC-EB37-4324-AD4E-5DD8C200BD13}">
      <x15:tableSlicerCache tableId="2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70F2FEB-85CB-4451-864A-9F7D6ABCE082}" cache="SegmentaciónDeDatos_RED" caption="RED" columnCount="5" rowHeight="234950"/>
  <slicer name="MICRORED" xr10:uid="{589C7A88-2DF6-47DB-9E2B-5A6E7AE10408}" cache="SegmentaciónDeDatos_MICRORED" caption="MICRORED" columnCount="6" rowHeight="234950"/>
  <slicer name="ESTABLECIMIENTO" xr10:uid="{2688DF41-5C13-4DED-A2D7-5F96FB54A17E}" cache="SegmentaciónDeDatos_ESTABLECIMIENTO" caption="ESTABLECIMIENTO" columnCount="6" rowHeight="234950"/>
  <slicer name="MES" xr10:uid="{67729C96-DE17-4B4F-BE08-725E38B2B374}" cache="SegmentaciónDeDatos_MES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a2" displayName="Tabla2" ref="A11:V22" totalsRowShown="0" headerRowDxfId="35" dataDxfId="34">
  <autoFilter ref="A11:V22" xr:uid="{00000000-0009-0000-0100-000002000000}"/>
  <tableColumns count="22">
    <tableColumn id="1" xr3:uid="{00000000-0010-0000-0000-000001000000}" name="RENAES" dataDxfId="33"/>
    <tableColumn id="16" xr3:uid="{00000000-0010-0000-0000-000010000000}" name="RED" dataDxfId="32"/>
    <tableColumn id="17" xr3:uid="{00000000-0010-0000-0000-000011000000}" name="MICRORED" dataDxfId="31"/>
    <tableColumn id="18" xr3:uid="{00000000-0010-0000-0000-000012000000}" name="ESTABLECIMIENTO" dataDxfId="30"/>
    <tableColumn id="2" xr3:uid="{00000000-0010-0000-0000-000002000000}" name="ANIO" dataDxfId="29"/>
    <tableColumn id="19" xr3:uid="{52C3E911-154D-47FE-A71F-877C29CFED8F}" name="MES" dataDxfId="28"/>
    <tableColumn id="4" xr3:uid="{00000000-0010-0000-0000-000004000000}" name="DIA" dataDxfId="27"/>
    <tableColumn id="5" xr3:uid="{00000000-0010-0000-0000-000005000000}" name="Fecha_Atencion" dataDxfId="26"/>
    <tableColumn id="6" xr3:uid="{00000000-0010-0000-0000-000006000000}" name="Lote" dataDxfId="25"/>
    <tableColumn id="7" xr3:uid="{00000000-0010-0000-0000-000007000000}" name="Num_Pag" dataDxfId="24"/>
    <tableColumn id="20" xr3:uid="{550C4750-CD9B-4DB5-9E08-CF371CADBC08}" name="Num_Reg" dataDxfId="23"/>
    <tableColumn id="21" xr3:uid="{BB899EAD-92CE-489B-9130-DCE46AAA1D54}" name="UPS" dataDxfId="22"/>
    <tableColumn id="22" xr3:uid="{1E4D1678-EA70-4E83-8E0C-7E138A53EBCA}" name="PROFESIONAL" dataDxfId="21"/>
    <tableColumn id="24" xr3:uid="{6C1BD31B-DE2C-4A05-B00A-1FCBBA5AA081}" name="EDAD" dataDxfId="20"/>
    <tableColumn id="26" xr3:uid="{9B813B8A-4739-4DBA-88C8-BB7CB543F9BC}" name="TIPO_EDAD" dataDxfId="19"/>
    <tableColumn id="23" xr3:uid="{A3C5651D-2D39-4825-8724-8101B94FD732}" name="CODIGO" dataDxfId="18"/>
    <tableColumn id="8" xr3:uid="{00000000-0010-0000-0000-000008000000}" name="Lab" dataDxfId="17"/>
    <tableColumn id="9" xr3:uid="{00000000-0010-0000-0000-000009000000}" name="DIAG" dataDxfId="16"/>
    <tableColumn id="10" xr3:uid="{00000000-0010-0000-0000-00000A000000}" name="GENERO" dataDxfId="15"/>
    <tableColumn id="11" xr3:uid="{00000000-0010-0000-0000-00000B000000}" name="ETNIA2" dataDxfId="14"/>
    <tableColumn id="3" xr3:uid="{2FDCF2A2-9BFC-4A3A-91C8-D74C249E512E}" name="NUMERO_DOC" dataDxfId="13"/>
    <tableColumn id="12" xr3:uid="{37EAC33A-3E77-46F4-9FCF-6948405D2355}" name="FECHA_NAC" dataDxfId="1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V24"/>
  <sheetViews>
    <sheetView showGridLines="0" tabSelected="1" zoomScale="70" zoomScaleNormal="70" workbookViewId="0">
      <pane ySplit="11" topLeftCell="A12" activePane="bottomLeft" state="frozen"/>
      <selection pane="bottomLeft" activeCell="L16" sqref="L16"/>
    </sheetView>
  </sheetViews>
  <sheetFormatPr baseColWidth="10" defaultRowHeight="14.4" x14ac:dyDescent="0.3"/>
  <cols>
    <col min="1" max="1" width="10.88671875" style="1" bestFit="1" customWidth="1"/>
    <col min="2" max="2" width="16.5546875" style="1" customWidth="1"/>
    <col min="3" max="3" width="15.6640625" style="1" customWidth="1"/>
    <col min="4" max="4" width="23.6640625" style="1" customWidth="1"/>
    <col min="5" max="5" width="12.5546875" style="2" bestFit="1" customWidth="1"/>
    <col min="6" max="6" width="7.88671875" style="2" bestFit="1" customWidth="1"/>
    <col min="7" max="7" width="10.44140625" style="2" bestFit="1" customWidth="1"/>
    <col min="8" max="8" width="14.5546875" style="3" bestFit="1" customWidth="1"/>
    <col min="9" max="9" width="13.33203125" style="4" bestFit="1" customWidth="1"/>
    <col min="10" max="10" width="14.44140625" style="4" bestFit="1" customWidth="1"/>
    <col min="11" max="11" width="12.33203125" style="4" bestFit="1" customWidth="1"/>
    <col min="12" max="12" width="26.109375" style="4" bestFit="1" customWidth="1"/>
    <col min="13" max="13" width="36.88671875" style="4" bestFit="1" customWidth="1"/>
    <col min="14" max="14" width="11.109375" style="7" customWidth="1"/>
    <col min="15" max="15" width="13.44140625" style="2" customWidth="1"/>
    <col min="16" max="16" width="16.33203125" style="4" bestFit="1" customWidth="1"/>
    <col min="17" max="17" width="11.109375" style="2" bestFit="1" customWidth="1"/>
    <col min="18" max="18" width="10" style="2" bestFit="1" customWidth="1"/>
    <col min="19" max="19" width="15.6640625" style="2" bestFit="1" customWidth="1"/>
    <col min="20" max="20" width="20" style="2" bestFit="1" customWidth="1"/>
  </cols>
  <sheetData>
    <row r="8" spans="1:22" ht="15" thickBot="1" x14ac:dyDescent="0.35"/>
    <row r="9" spans="1:22" ht="15" thickBot="1" x14ac:dyDescent="0.35">
      <c r="I9" s="5">
        <f>COUNTA(Tabla2[Lote])</f>
        <v>11</v>
      </c>
      <c r="J9" s="6" t="s">
        <v>55</v>
      </c>
    </row>
    <row r="10" spans="1:22" x14ac:dyDescent="0.3">
      <c r="F10" s="1"/>
      <c r="G10" s="1"/>
      <c r="H10" s="1"/>
      <c r="I10" s="1"/>
      <c r="J10" s="1"/>
      <c r="K10" s="1"/>
      <c r="L10" s="1"/>
      <c r="M10" s="1"/>
      <c r="P10" s="1"/>
      <c r="T10" s="1"/>
    </row>
    <row r="11" spans="1:22" x14ac:dyDescent="0.3">
      <c r="A11" s="1" t="s">
        <v>0</v>
      </c>
      <c r="B11" s="1" t="s">
        <v>11</v>
      </c>
      <c r="C11" s="1" t="s">
        <v>12</v>
      </c>
      <c r="D11" s="1" t="s">
        <v>13</v>
      </c>
      <c r="E11" s="2" t="s">
        <v>93</v>
      </c>
      <c r="F11" s="1" t="s">
        <v>1</v>
      </c>
      <c r="G11" s="2" t="s">
        <v>94</v>
      </c>
      <c r="H11" s="2" t="s">
        <v>83</v>
      </c>
      <c r="I11" s="1" t="s">
        <v>113</v>
      </c>
      <c r="J11" s="1" t="s">
        <v>114</v>
      </c>
      <c r="K11" s="1" t="s">
        <v>115</v>
      </c>
      <c r="L11" s="1" t="s">
        <v>53</v>
      </c>
      <c r="M11" s="1" t="s">
        <v>54</v>
      </c>
      <c r="N11" s="2" t="s">
        <v>131</v>
      </c>
      <c r="O11" s="2" t="s">
        <v>32</v>
      </c>
      <c r="P11" s="1" t="s">
        <v>33</v>
      </c>
      <c r="Q11" s="2" t="s">
        <v>132</v>
      </c>
      <c r="R11" s="2" t="s">
        <v>139</v>
      </c>
      <c r="S11" s="2" t="s">
        <v>112</v>
      </c>
      <c r="T11" s="1" t="s">
        <v>92</v>
      </c>
      <c r="U11" s="1" t="s">
        <v>30</v>
      </c>
      <c r="V11" s="1" t="s">
        <v>31</v>
      </c>
    </row>
    <row r="12" spans="1:22" x14ac:dyDescent="0.3">
      <c r="A12">
        <v>135</v>
      </c>
      <c r="B12" t="s">
        <v>10</v>
      </c>
      <c r="C12" t="s">
        <v>17</v>
      </c>
      <c r="D12" t="s">
        <v>18</v>
      </c>
      <c r="E12" s="1">
        <v>2025</v>
      </c>
      <c r="F12" s="1" t="s">
        <v>38</v>
      </c>
      <c r="G12" s="1" t="s">
        <v>140</v>
      </c>
      <c r="H12" s="1" t="s">
        <v>39</v>
      </c>
      <c r="I12" s="1" t="s">
        <v>19</v>
      </c>
      <c r="J12" s="1" t="s">
        <v>36</v>
      </c>
      <c r="K12" s="1" t="s">
        <v>37</v>
      </c>
      <c r="L12" s="1" t="s">
        <v>15</v>
      </c>
      <c r="M12" s="1" t="s">
        <v>20</v>
      </c>
      <c r="N12" s="8">
        <v>11</v>
      </c>
      <c r="O12" s="8" t="s">
        <v>4</v>
      </c>
      <c r="P12" s="1" t="s">
        <v>5</v>
      </c>
      <c r="Q12" s="2" t="s">
        <v>76</v>
      </c>
      <c r="R12" s="2" t="s">
        <v>23</v>
      </c>
      <c r="S12" s="2" t="s">
        <v>3</v>
      </c>
      <c r="T12" t="s">
        <v>14</v>
      </c>
      <c r="U12" s="1" t="s">
        <v>34</v>
      </c>
      <c r="V12" s="1" t="s">
        <v>35</v>
      </c>
    </row>
    <row r="13" spans="1:22" x14ac:dyDescent="0.3">
      <c r="A13">
        <v>16</v>
      </c>
      <c r="B13" t="s">
        <v>6</v>
      </c>
      <c r="C13" t="s">
        <v>57</v>
      </c>
      <c r="D13" t="s">
        <v>58</v>
      </c>
      <c r="E13" s="1">
        <v>2025</v>
      </c>
      <c r="F13" s="1" t="s">
        <v>65</v>
      </c>
      <c r="G13" s="1" t="s">
        <v>141</v>
      </c>
      <c r="H13" s="1" t="s">
        <v>66</v>
      </c>
      <c r="I13" s="1" t="s">
        <v>61</v>
      </c>
      <c r="J13" s="1" t="s">
        <v>62</v>
      </c>
      <c r="K13" s="1" t="s">
        <v>38</v>
      </c>
      <c r="L13" s="1" t="s">
        <v>15</v>
      </c>
      <c r="M13" s="1" t="s">
        <v>63</v>
      </c>
      <c r="N13" s="8">
        <v>11</v>
      </c>
      <c r="O13" s="8" t="s">
        <v>4</v>
      </c>
      <c r="P13" s="1" t="s">
        <v>64</v>
      </c>
      <c r="Q13" s="2" t="s">
        <v>38</v>
      </c>
      <c r="R13" s="2" t="s">
        <v>23</v>
      </c>
      <c r="S13" s="2" t="s">
        <v>3</v>
      </c>
      <c r="T13" t="s">
        <v>14</v>
      </c>
      <c r="U13" s="1" t="s">
        <v>59</v>
      </c>
      <c r="V13" s="1" t="s">
        <v>60</v>
      </c>
    </row>
    <row r="14" spans="1:22" x14ac:dyDescent="0.3">
      <c r="A14">
        <v>210</v>
      </c>
      <c r="B14" t="s">
        <v>7</v>
      </c>
      <c r="C14" t="s">
        <v>8</v>
      </c>
      <c r="D14" t="s">
        <v>9</v>
      </c>
      <c r="E14" s="1">
        <v>2025</v>
      </c>
      <c r="F14" s="1" t="s">
        <v>44</v>
      </c>
      <c r="G14" s="1" t="s">
        <v>84</v>
      </c>
      <c r="H14" s="1" t="s">
        <v>45</v>
      </c>
      <c r="I14" s="1" t="s">
        <v>21</v>
      </c>
      <c r="J14" s="1" t="s">
        <v>42</v>
      </c>
      <c r="K14" s="1" t="s">
        <v>43</v>
      </c>
      <c r="L14" s="1" t="s">
        <v>16</v>
      </c>
      <c r="M14" s="1" t="s">
        <v>22</v>
      </c>
      <c r="N14" s="8">
        <v>10</v>
      </c>
      <c r="O14" s="8" t="s">
        <v>4</v>
      </c>
      <c r="P14" s="1" t="s">
        <v>2</v>
      </c>
      <c r="Q14" s="2" t="s">
        <v>76</v>
      </c>
      <c r="R14" s="2" t="s">
        <v>23</v>
      </c>
      <c r="S14" s="2" t="s">
        <v>3</v>
      </c>
      <c r="T14" t="s">
        <v>14</v>
      </c>
      <c r="U14" s="1" t="s">
        <v>40</v>
      </c>
      <c r="V14" s="1" t="s">
        <v>41</v>
      </c>
    </row>
    <row r="15" spans="1:22" x14ac:dyDescent="0.3">
      <c r="A15">
        <v>235</v>
      </c>
      <c r="B15" t="s">
        <v>89</v>
      </c>
      <c r="C15" t="s">
        <v>95</v>
      </c>
      <c r="D15" t="s">
        <v>96</v>
      </c>
      <c r="E15" s="1">
        <v>2025</v>
      </c>
      <c r="F15" s="1" t="s">
        <v>36</v>
      </c>
      <c r="G15" s="1" t="s">
        <v>141</v>
      </c>
      <c r="H15" s="1" t="s">
        <v>90</v>
      </c>
      <c r="I15" s="1" t="s">
        <v>97</v>
      </c>
      <c r="J15" s="1" t="s">
        <v>44</v>
      </c>
      <c r="K15" s="1" t="s">
        <v>49</v>
      </c>
      <c r="L15" s="1" t="s">
        <v>80</v>
      </c>
      <c r="M15" s="1" t="s">
        <v>98</v>
      </c>
      <c r="N15" s="8">
        <v>10</v>
      </c>
      <c r="O15" s="8" t="s">
        <v>4</v>
      </c>
      <c r="P15" s="1" t="s">
        <v>2</v>
      </c>
      <c r="Q15" s="2" t="s">
        <v>38</v>
      </c>
      <c r="R15" s="2" t="s">
        <v>23</v>
      </c>
      <c r="S15" s="2" t="s">
        <v>3</v>
      </c>
      <c r="T15" t="s">
        <v>14</v>
      </c>
      <c r="U15" s="1" t="s">
        <v>99</v>
      </c>
      <c r="V15" s="1" t="s">
        <v>100</v>
      </c>
    </row>
    <row r="16" spans="1:22" x14ac:dyDescent="0.3">
      <c r="A16">
        <v>25340</v>
      </c>
      <c r="B16" t="s">
        <v>25</v>
      </c>
      <c r="C16" t="s">
        <v>123</v>
      </c>
      <c r="D16" t="s">
        <v>124</v>
      </c>
      <c r="E16" s="1">
        <v>2025</v>
      </c>
      <c r="F16" s="1" t="s">
        <v>36</v>
      </c>
      <c r="G16" s="1" t="s">
        <v>142</v>
      </c>
      <c r="H16" s="1" t="s">
        <v>125</v>
      </c>
      <c r="I16" s="1" t="s">
        <v>126</v>
      </c>
      <c r="J16" s="1" t="s">
        <v>38</v>
      </c>
      <c r="K16" s="1" t="s">
        <v>44</v>
      </c>
      <c r="L16" s="1" t="s">
        <v>127</v>
      </c>
      <c r="M16" s="1" t="s">
        <v>128</v>
      </c>
      <c r="N16" s="8">
        <v>11</v>
      </c>
      <c r="O16" s="8" t="s">
        <v>4</v>
      </c>
      <c r="P16" s="1" t="s">
        <v>5</v>
      </c>
      <c r="Q16" s="2" t="s">
        <v>38</v>
      </c>
      <c r="R16" s="2" t="s">
        <v>23</v>
      </c>
      <c r="S16" s="2" t="s">
        <v>3</v>
      </c>
      <c r="T16" t="s">
        <v>14</v>
      </c>
      <c r="U16" s="1" t="s">
        <v>129</v>
      </c>
      <c r="V16" s="1" t="s">
        <v>130</v>
      </c>
    </row>
    <row r="17" spans="1:22" x14ac:dyDescent="0.3">
      <c r="A17">
        <v>251</v>
      </c>
      <c r="B17" t="s">
        <v>89</v>
      </c>
      <c r="C17" t="s">
        <v>116</v>
      </c>
      <c r="D17" t="s">
        <v>117</v>
      </c>
      <c r="E17" s="1">
        <v>2025</v>
      </c>
      <c r="F17" s="1" t="s">
        <v>65</v>
      </c>
      <c r="G17" s="1" t="s">
        <v>91</v>
      </c>
      <c r="H17" s="1" t="s">
        <v>118</v>
      </c>
      <c r="I17" s="1" t="s">
        <v>119</v>
      </c>
      <c r="J17" s="1" t="s">
        <v>44</v>
      </c>
      <c r="K17" s="1" t="s">
        <v>49</v>
      </c>
      <c r="L17" s="1" t="s">
        <v>15</v>
      </c>
      <c r="M17" s="1" t="s">
        <v>120</v>
      </c>
      <c r="N17" s="8">
        <v>11</v>
      </c>
      <c r="O17" s="8" t="s">
        <v>4</v>
      </c>
      <c r="P17" s="1" t="s">
        <v>86</v>
      </c>
      <c r="Q17" s="2" t="s">
        <v>37</v>
      </c>
      <c r="R17" s="2" t="s">
        <v>23</v>
      </c>
      <c r="S17" s="2" t="s">
        <v>3</v>
      </c>
      <c r="T17" t="s">
        <v>14</v>
      </c>
      <c r="U17" s="1" t="s">
        <v>121</v>
      </c>
      <c r="V17" s="1" t="s">
        <v>122</v>
      </c>
    </row>
    <row r="18" spans="1:22" x14ac:dyDescent="0.3">
      <c r="A18">
        <v>191</v>
      </c>
      <c r="B18" t="s">
        <v>25</v>
      </c>
      <c r="C18" t="s">
        <v>26</v>
      </c>
      <c r="D18" t="s">
        <v>27</v>
      </c>
      <c r="E18" s="1">
        <v>2025</v>
      </c>
      <c r="F18" s="1" t="s">
        <v>44</v>
      </c>
      <c r="G18" s="1" t="s">
        <v>143</v>
      </c>
      <c r="H18" s="1" t="s">
        <v>51</v>
      </c>
      <c r="I18" s="1" t="s">
        <v>48</v>
      </c>
      <c r="J18" s="1" t="s">
        <v>38</v>
      </c>
      <c r="K18" s="1" t="s">
        <v>49</v>
      </c>
      <c r="L18" s="1" t="s">
        <v>28</v>
      </c>
      <c r="M18" s="1" t="s">
        <v>29</v>
      </c>
      <c r="N18" s="8">
        <v>11</v>
      </c>
      <c r="O18" s="8" t="s">
        <v>4</v>
      </c>
      <c r="P18" s="1" t="s">
        <v>50</v>
      </c>
      <c r="Q18" s="2" t="s">
        <v>38</v>
      </c>
      <c r="R18" s="2" t="s">
        <v>23</v>
      </c>
      <c r="S18" s="2" t="s">
        <v>3</v>
      </c>
      <c r="T18" t="s">
        <v>56</v>
      </c>
      <c r="U18" s="1" t="s">
        <v>46</v>
      </c>
      <c r="V18" s="1" t="s">
        <v>47</v>
      </c>
    </row>
    <row r="19" spans="1:22" x14ac:dyDescent="0.3">
      <c r="A19">
        <v>150</v>
      </c>
      <c r="B19" t="s">
        <v>10</v>
      </c>
      <c r="C19" t="s">
        <v>10</v>
      </c>
      <c r="D19" t="s">
        <v>10</v>
      </c>
      <c r="E19" s="1">
        <v>2025</v>
      </c>
      <c r="F19" s="1" t="s">
        <v>52</v>
      </c>
      <c r="G19" s="1" t="s">
        <v>144</v>
      </c>
      <c r="H19" s="1" t="s">
        <v>82</v>
      </c>
      <c r="I19" s="1" t="s">
        <v>79</v>
      </c>
      <c r="J19" s="1" t="s">
        <v>37</v>
      </c>
      <c r="K19" s="1" t="s">
        <v>38</v>
      </c>
      <c r="L19" s="1" t="s">
        <v>80</v>
      </c>
      <c r="M19" s="1" t="s">
        <v>81</v>
      </c>
      <c r="N19" s="8">
        <v>11</v>
      </c>
      <c r="O19" s="8" t="s">
        <v>4</v>
      </c>
      <c r="P19" s="1" t="s">
        <v>2</v>
      </c>
      <c r="R19" s="2" t="s">
        <v>23</v>
      </c>
      <c r="S19" s="2" t="s">
        <v>3</v>
      </c>
      <c r="T19" t="s">
        <v>14</v>
      </c>
      <c r="U19" s="1" t="s">
        <v>77</v>
      </c>
      <c r="V19" s="1" t="s">
        <v>78</v>
      </c>
    </row>
    <row r="20" spans="1:22" x14ac:dyDescent="0.3">
      <c r="A20">
        <v>185</v>
      </c>
      <c r="B20" t="s">
        <v>101</v>
      </c>
      <c r="C20" t="s">
        <v>102</v>
      </c>
      <c r="D20" t="s">
        <v>103</v>
      </c>
      <c r="E20" s="1">
        <v>2025</v>
      </c>
      <c r="F20" s="1" t="s">
        <v>36</v>
      </c>
      <c r="G20" s="1" t="s">
        <v>104</v>
      </c>
      <c r="H20" s="1" t="s">
        <v>105</v>
      </c>
      <c r="I20" s="1" t="s">
        <v>52</v>
      </c>
      <c r="J20" s="1" t="s">
        <v>106</v>
      </c>
      <c r="K20" s="1" t="s">
        <v>65</v>
      </c>
      <c r="L20" s="1" t="s">
        <v>107</v>
      </c>
      <c r="M20" s="1" t="s">
        <v>108</v>
      </c>
      <c r="N20" s="8">
        <v>9</v>
      </c>
      <c r="O20" s="8" t="s">
        <v>4</v>
      </c>
      <c r="P20" s="1" t="s">
        <v>2</v>
      </c>
      <c r="Q20" s="2" t="s">
        <v>44</v>
      </c>
      <c r="R20" s="2" t="s">
        <v>23</v>
      </c>
      <c r="S20" s="2" t="s">
        <v>3</v>
      </c>
      <c r="T20" t="s">
        <v>14</v>
      </c>
      <c r="U20" s="1" t="s">
        <v>109</v>
      </c>
      <c r="V20" s="1" t="s">
        <v>110</v>
      </c>
    </row>
    <row r="21" spans="1:22" x14ac:dyDescent="0.3">
      <c r="A21">
        <v>275</v>
      </c>
      <c r="B21" t="s">
        <v>6</v>
      </c>
      <c r="C21" t="s">
        <v>67</v>
      </c>
      <c r="D21" t="s">
        <v>68</v>
      </c>
      <c r="E21" s="1">
        <v>2025</v>
      </c>
      <c r="F21" s="1" t="s">
        <v>37</v>
      </c>
      <c r="G21" s="1" t="s">
        <v>87</v>
      </c>
      <c r="H21" s="1" t="s">
        <v>75</v>
      </c>
      <c r="I21" s="1" t="s">
        <v>72</v>
      </c>
      <c r="J21" s="1" t="s">
        <v>52</v>
      </c>
      <c r="K21" s="1" t="s">
        <v>36</v>
      </c>
      <c r="L21" s="1" t="s">
        <v>15</v>
      </c>
      <c r="M21" s="1" t="s">
        <v>73</v>
      </c>
      <c r="N21" s="8">
        <v>9</v>
      </c>
      <c r="O21" s="8" t="s">
        <v>4</v>
      </c>
      <c r="P21" s="1" t="s">
        <v>74</v>
      </c>
      <c r="Q21" s="2" t="s">
        <v>52</v>
      </c>
      <c r="R21" s="2" t="s">
        <v>23</v>
      </c>
      <c r="S21" s="2" t="s">
        <v>3</v>
      </c>
      <c r="T21" t="s">
        <v>69</v>
      </c>
      <c r="U21" s="1" t="s">
        <v>70</v>
      </c>
      <c r="V21" s="1" t="s">
        <v>71</v>
      </c>
    </row>
    <row r="22" spans="1:22" x14ac:dyDescent="0.3">
      <c r="A22">
        <v>24</v>
      </c>
      <c r="B22" t="s">
        <v>6</v>
      </c>
      <c r="C22" t="s">
        <v>67</v>
      </c>
      <c r="D22" t="s">
        <v>133</v>
      </c>
      <c r="E22" s="1">
        <v>2025</v>
      </c>
      <c r="F22" s="1" t="s">
        <v>36</v>
      </c>
      <c r="G22" s="1" t="s">
        <v>88</v>
      </c>
      <c r="H22" s="1" t="s">
        <v>111</v>
      </c>
      <c r="I22" s="1" t="s">
        <v>134</v>
      </c>
      <c r="J22" s="1" t="s">
        <v>85</v>
      </c>
      <c r="K22" s="1" t="s">
        <v>65</v>
      </c>
      <c r="L22" s="1" t="s">
        <v>135</v>
      </c>
      <c r="M22" s="1" t="s">
        <v>136</v>
      </c>
      <c r="N22" s="8">
        <v>3</v>
      </c>
      <c r="O22" s="8" t="s">
        <v>4</v>
      </c>
      <c r="P22" s="1" t="s">
        <v>2</v>
      </c>
      <c r="Q22" s="2" t="s">
        <v>44</v>
      </c>
      <c r="R22" s="2" t="s">
        <v>23</v>
      </c>
      <c r="S22" s="2" t="s">
        <v>3</v>
      </c>
      <c r="T22" t="s">
        <v>14</v>
      </c>
      <c r="U22" s="1" t="s">
        <v>137</v>
      </c>
      <c r="V22" s="1" t="s">
        <v>138</v>
      </c>
    </row>
    <row r="24" spans="1:22" x14ac:dyDescent="0.3">
      <c r="N24" s="9" t="s">
        <v>24</v>
      </c>
      <c r="O24" s="9"/>
    </row>
  </sheetData>
  <mergeCells count="1">
    <mergeCell ref="N24:O24"/>
  </mergeCells>
  <phoneticPr fontId="18" type="noConversion"/>
  <conditionalFormatting sqref="E1:E1048576 S1:S1048576">
    <cfRule type="cellIs" dxfId="11" priority="13" operator="equal">
      <formula>"M"</formula>
    </cfRule>
  </conditionalFormatting>
  <conditionalFormatting sqref="I11 K12:P23">
    <cfRule type="cellIs" dxfId="10" priority="1" operator="equal">
      <formula>"M"</formula>
    </cfRule>
    <cfRule type="cellIs" dxfId="9" priority="2" operator="equal">
      <formula>"D"</formula>
    </cfRule>
  </conditionalFormatting>
  <conditionalFormatting sqref="K24:N24 P24 K25:P1048576">
    <cfRule type="cellIs" dxfId="8" priority="14" operator="equal">
      <formula>"M"</formula>
    </cfRule>
    <cfRule type="cellIs" dxfId="7" priority="15" operator="equal">
      <formula>"D"</formula>
    </cfRule>
  </conditionalFormatting>
  <conditionalFormatting sqref="K1:P10">
    <cfRule type="cellIs" dxfId="6" priority="7" operator="equal">
      <formula>"M"</formula>
    </cfRule>
    <cfRule type="cellIs" dxfId="5" priority="8" operator="equal">
      <formula>"D"</formula>
    </cfRule>
  </conditionalFormatting>
  <conditionalFormatting sqref="K11:P11">
    <cfRule type="cellIs" dxfId="4" priority="11" operator="equal">
      <formula>"M"</formula>
    </cfRule>
    <cfRule type="cellIs" dxfId="3" priority="12" operator="equal">
      <formula>"D"</formula>
    </cfRule>
  </conditionalFormatting>
  <conditionalFormatting sqref="Q9">
    <cfRule type="cellIs" dxfId="2" priority="9" operator="equal">
      <formula>"M"</formula>
    </cfRule>
    <cfRule type="cellIs" dxfId="1" priority="10" operator="equal">
      <formula>"D"</formula>
    </cfRule>
  </conditionalFormatting>
  <conditionalFormatting sqref="S11">
    <cfRule type="cellIs" dxfId="0" priority="6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Menor de 12 años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Jose Pinedo</cp:lastModifiedBy>
  <dcterms:created xsi:type="dcterms:W3CDTF">2024-10-30T18:11:06Z</dcterms:created>
  <dcterms:modified xsi:type="dcterms:W3CDTF">2025-09-15T19:11:07Z</dcterms:modified>
</cp:coreProperties>
</file>